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N15"/>
  <c r="H15"/>
  <c r="P14"/>
  <c r="P13"/>
  <c r="O12"/>
  <c r="O15" s="1"/>
  <c r="N12"/>
  <c r="M12"/>
  <c r="M15" s="1"/>
  <c r="L12"/>
  <c r="L15" s="1"/>
  <c r="K12"/>
  <c r="K15" s="1"/>
  <c r="J12"/>
  <c r="J15" s="1"/>
  <c r="I12"/>
  <c r="I15" s="1"/>
  <c r="H12"/>
  <c r="G12"/>
  <c r="G15" s="1"/>
  <c r="F12"/>
  <c r="F15" s="1"/>
  <c r="E12"/>
  <c r="E15" s="1"/>
  <c r="D12"/>
  <c r="P11"/>
  <c r="D9"/>
  <c r="P12" l="1"/>
  <c r="P34"/>
  <c r="P16"/>
  <c r="D15"/>
  <c r="P15" s="1"/>
  <c r="D35"/>
  <c r="E8" l="1"/>
  <c r="E9" s="1"/>
  <c r="E35"/>
  <c r="F8" l="1"/>
  <c r="F9" s="1"/>
  <c r="F35"/>
  <c r="G9" l="1"/>
  <c r="G8"/>
  <c r="G35"/>
  <c r="H8" l="1"/>
  <c r="H9" s="1"/>
  <c r="H35"/>
  <c r="I35" l="1"/>
  <c r="I8"/>
  <c r="I9" s="1"/>
  <c r="J8" l="1"/>
  <c r="J9" s="1"/>
  <c r="J35"/>
  <c r="K8" l="1"/>
  <c r="K9" s="1"/>
  <c r="K35"/>
  <c r="L8" l="1"/>
  <c r="L9" s="1"/>
  <c r="L35"/>
  <c r="M8" l="1"/>
  <c r="M9" s="1"/>
  <c r="M35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<sst xmlns="http://schemas.openxmlformats.org/spreadsheetml/2006/main" count="47" uniqueCount="47">
  <si>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</si>
  <si>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№3 по ул. Магистральная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</si>
  <si>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</si>
  <si>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</si>
  <si>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</si>
  <si>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</si>
  <si>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</si>
  <si>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</si>
  <si>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</si>
  <si>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</si>
  <si>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</si>
  <si>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</si>
  <si>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</si>
  <si>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</si>
  <si>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</si>
  <si>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</si>
  <si>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</si>
  <si>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</si>
  <si>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</si>
  <si>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</si>
  <si>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</si>
  <si>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</si>
  <si>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</si>
  <si>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</si>
  <si>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</si>
  <si>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</si>
  <si>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</si>
  <si>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</si>
  <si>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</si>
  <si>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</si>
  <si>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</si>
  <si>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</si>
  <si>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</si>
  <si>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</si>
  <si>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</si>
  <si>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</si>
  <si>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</si>
  <si>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</si>
  <si>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</si>
  <si>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</si>
  <si>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</si>
  <si>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</si>
  <si>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</si>
  <si>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</si>
  <si>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</si>
  <si>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10.01.2022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</si>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</sst>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5" sqref="O15"/>
    </sheetView>
  </sheetViews>
  <sheetFormatPr defaultRowHeight="14.4"/>
  <cols>
    <col min="3" max="3" width="31.66406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21513.54</v>
      </c>
      <c r="E8" s="5">
        <f t="shared" ref="E8:P8" si="0">D35</f>
        <v>24865.160000000003</v>
      </c>
      <c r="F8" s="5">
        <f t="shared" si="0"/>
        <v>26956.460000000006</v>
      </c>
      <c r="G8" s="5">
        <f t="shared" si="0"/>
        <v>30619.740000000005</v>
      </c>
      <c r="H8" s="5">
        <f t="shared" si="0"/>
        <v>33388.410000000003</v>
      </c>
      <c r="I8" s="5">
        <f t="shared" si="0"/>
        <v>37384.910000000003</v>
      </c>
      <c r="J8" s="5">
        <f t="shared" si="0"/>
        <v>40013.070000000007</v>
      </c>
      <c r="K8" s="5">
        <f t="shared" si="0"/>
        <v>42781.110000000008</v>
      </c>
      <c r="L8" s="5">
        <f t="shared" si="0"/>
        <v>45601.650000000009</v>
      </c>
      <c r="M8" s="5">
        <f t="shared" si="0"/>
        <v>46151.94000000001</v>
      </c>
      <c r="N8" s="5">
        <f t="shared" si="0"/>
        <v>47209.470000000008</v>
      </c>
      <c r="O8" s="5">
        <f t="shared" si="0"/>
        <v>47422.010000000009</v>
      </c>
      <c r="P8" s="5">
        <f t="shared" si="0"/>
        <v>50381.150000000009</v>
      </c>
    </row>
    <row r="9" spans="3:16">
      <c r="C9" s="3" t="s">
        <v>18</v>
      </c>
      <c r="D9" s="4">
        <f>D8</f>
        <v>21513.54</v>
      </c>
      <c r="E9" s="5">
        <f>E8</f>
        <v>24865.160000000003</v>
      </c>
      <c r="F9" s="5">
        <f>F8</f>
        <v>26956.460000000006</v>
      </c>
      <c r="G9" s="5">
        <f>F35</f>
        <v>30619.740000000005</v>
      </c>
      <c r="H9" s="5">
        <f t="shared" ref="H9:O9" si="1">H8</f>
        <v>33388.410000000003</v>
      </c>
      <c r="I9" s="5">
        <f t="shared" si="1"/>
        <v>37384.910000000003</v>
      </c>
      <c r="J9" s="5">
        <f t="shared" si="1"/>
        <v>40013.070000000007</v>
      </c>
      <c r="K9" s="5">
        <f t="shared" si="1"/>
        <v>42781.110000000008</v>
      </c>
      <c r="L9" s="5">
        <f t="shared" si="1"/>
        <v>45601.650000000009</v>
      </c>
      <c r="M9" s="5">
        <f t="shared" si="1"/>
        <v>46151.94000000001</v>
      </c>
      <c r="N9" s="5">
        <f t="shared" si="1"/>
        <v>47209.470000000008</v>
      </c>
      <c r="O9" s="5">
        <f t="shared" si="1"/>
        <v>47422.010000000009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3040.83</v>
      </c>
      <c r="E11" s="5">
        <v>3040.83</v>
      </c>
      <c r="F11" s="5">
        <v>3040.83</v>
      </c>
      <c r="G11" s="5">
        <v>3040.83</v>
      </c>
      <c r="H11" s="5">
        <v>3040.83</v>
      </c>
      <c r="I11" s="5">
        <v>3040.83</v>
      </c>
      <c r="J11" s="5">
        <v>2682.63</v>
      </c>
      <c r="K11" s="5">
        <v>2514.81</v>
      </c>
      <c r="L11" s="5">
        <v>2682.63</v>
      </c>
      <c r="M11" s="5">
        <v>2682.33</v>
      </c>
      <c r="N11" s="5">
        <v>2682.63</v>
      </c>
      <c r="O11" s="5">
        <v>2682.63</v>
      </c>
      <c r="P11" s="5">
        <f>SUM(D11:O11)</f>
        <v>34172.640000000007</v>
      </c>
    </row>
    <row r="12" spans="3:16">
      <c r="C12" s="8" t="s">
        <v>21</v>
      </c>
      <c r="D12" s="6">
        <f t="shared" ref="D12:O12" si="2">D13+D14</f>
        <v>3584.83</v>
      </c>
      <c r="E12" s="6">
        <f t="shared" si="2"/>
        <v>2368.15</v>
      </c>
      <c r="F12" s="6">
        <f t="shared" si="2"/>
        <v>3873.41</v>
      </c>
      <c r="G12" s="6">
        <f t="shared" si="2"/>
        <v>2768.67</v>
      </c>
      <c r="H12" s="6">
        <f t="shared" si="2"/>
        <v>3996.5</v>
      </c>
      <c r="I12" s="6">
        <f t="shared" si="2"/>
        <v>2628.16</v>
      </c>
      <c r="J12" s="6">
        <f t="shared" si="2"/>
        <v>2768.04</v>
      </c>
      <c r="K12" s="6">
        <f t="shared" si="2"/>
        <v>2820.54</v>
      </c>
      <c r="L12" s="6">
        <f t="shared" si="2"/>
        <v>2977.81</v>
      </c>
      <c r="M12" s="6">
        <f t="shared" si="2"/>
        <v>2847.53</v>
      </c>
      <c r="N12" s="6">
        <f t="shared" si="2"/>
        <v>2880.54</v>
      </c>
      <c r="O12" s="6">
        <f t="shared" si="2"/>
        <v>2959.14</v>
      </c>
      <c r="P12" s="6">
        <f>SUM(D12:O12)</f>
        <v>36473.32</v>
      </c>
    </row>
    <row r="13" spans="3:16">
      <c r="C13" s="8" t="s">
        <v>22</v>
      </c>
      <c r="D13" s="6">
        <v>3234.83</v>
      </c>
      <c r="E13" s="6">
        <v>2018.15</v>
      </c>
      <c r="F13" s="6">
        <v>3523.41</v>
      </c>
      <c r="G13" s="6">
        <v>2418.67</v>
      </c>
      <c r="H13" s="6">
        <v>3646.5</v>
      </c>
      <c r="I13" s="6">
        <v>2278.16</v>
      </c>
      <c r="J13" s="6">
        <v>2418.04</v>
      </c>
      <c r="K13" s="6">
        <v>2470.54</v>
      </c>
      <c r="L13" s="6">
        <v>2627.81</v>
      </c>
      <c r="M13" s="6">
        <v>2497.5300000000002</v>
      </c>
      <c r="N13" s="6">
        <v>2530.54</v>
      </c>
      <c r="O13" s="6">
        <v>2609.14</v>
      </c>
      <c r="P13" s="5">
        <f>SUM(D13:O13)</f>
        <v>32273.320000000003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3">D11-D12</f>
        <v>-544</v>
      </c>
      <c r="E15" s="6">
        <f t="shared" si="3"/>
        <v>672.67999999999984</v>
      </c>
      <c r="F15" s="6">
        <f t="shared" si="3"/>
        <v>-832.57999999999993</v>
      </c>
      <c r="G15" s="6">
        <f t="shared" si="3"/>
        <v>272.15999999999985</v>
      </c>
      <c r="H15" s="6">
        <f t="shared" si="3"/>
        <v>-955.67000000000007</v>
      </c>
      <c r="I15" s="6">
        <f t="shared" si="3"/>
        <v>412.67000000000007</v>
      </c>
      <c r="J15" s="6">
        <f t="shared" si="3"/>
        <v>-85.409999999999854</v>
      </c>
      <c r="K15" s="6">
        <f t="shared" si="3"/>
        <v>-305.73</v>
      </c>
      <c r="L15" s="6">
        <f t="shared" si="3"/>
        <v>-295.17999999999984</v>
      </c>
      <c r="M15" s="6">
        <f t="shared" si="3"/>
        <v>-165.20000000000027</v>
      </c>
      <c r="N15" s="6">
        <f t="shared" si="3"/>
        <v>-197.90999999999985</v>
      </c>
      <c r="O15" s="6">
        <f t="shared" si="3"/>
        <v>-276.50999999999976</v>
      </c>
      <c r="P15" s="6">
        <f>SUM(D15:O15)</f>
        <v>-2300.6799999999998</v>
      </c>
    </row>
    <row r="16" spans="3:16">
      <c r="C16" s="8" t="s">
        <v>25</v>
      </c>
      <c r="D16" s="9">
        <f t="shared" ref="D16:P16" si="4">D13*100/D11</f>
        <v>106.37983708395406</v>
      </c>
      <c r="E16" s="9">
        <f t="shared" si="4"/>
        <v>66.368392840112733</v>
      </c>
      <c r="F16" s="9">
        <f t="shared" si="4"/>
        <v>115.87000917512653</v>
      </c>
      <c r="G16" s="9">
        <f t="shared" si="4"/>
        <v>79.539796700243031</v>
      </c>
      <c r="H16" s="9">
        <f t="shared" si="4"/>
        <v>119.91791714762088</v>
      </c>
      <c r="I16" s="9">
        <f t="shared" si="4"/>
        <v>74.919018820519398</v>
      </c>
      <c r="J16" s="9">
        <f t="shared" si="4"/>
        <v>90.136917875368567</v>
      </c>
      <c r="K16" s="9">
        <f t="shared" si="4"/>
        <v>98.239628441114832</v>
      </c>
      <c r="L16" s="9">
        <f t="shared" si="4"/>
        <v>97.956483003619581</v>
      </c>
      <c r="M16" s="9">
        <f t="shared" si="4"/>
        <v>93.110467392155343</v>
      </c>
      <c r="N16" s="9">
        <f t="shared" si="4"/>
        <v>94.330563663270738</v>
      </c>
      <c r="O16" s="9">
        <f t="shared" si="4"/>
        <v>97.260524187085053</v>
      </c>
      <c r="P16" s="9">
        <f t="shared" si="4"/>
        <v>94.4419863376081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>
        <f>SUM(D19:O19)</f>
        <v>0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>
        <v>233.21</v>
      </c>
      <c r="E27" s="5">
        <v>276.85000000000002</v>
      </c>
      <c r="F27" s="5">
        <v>210.13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720.19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>
        <v>2427.52</v>
      </c>
      <c r="M28" s="5"/>
      <c r="N28" s="5"/>
      <c r="O28" s="5"/>
      <c r="P28" s="5">
        <f>SUM(D28:O28)</f>
        <v>2427.52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>
        <v>2668</v>
      </c>
      <c r="O29" s="5"/>
      <c r="P29" s="5">
        <f>D29+E29+F29+G29+H29+I29+J29+K29+L29+M29+N29+O29</f>
        <v>2668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>
        <v>1790</v>
      </c>
      <c r="N32" s="5"/>
      <c r="O32" s="5"/>
      <c r="P32" s="5">
        <f>D32+E32+F32+G32+H32+I32+J32+K32+L32+M32+N32+O32</f>
        <v>1790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233.21</v>
      </c>
      <c r="E34" s="5">
        <f t="shared" si="5"/>
        <v>276.85000000000002</v>
      </c>
      <c r="F34" s="5">
        <f t="shared" si="5"/>
        <v>210.13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2427.52</v>
      </c>
      <c r="M34" s="5">
        <f t="shared" si="5"/>
        <v>1790</v>
      </c>
      <c r="N34" s="5">
        <f t="shared" si="5"/>
        <v>2668</v>
      </c>
      <c r="O34" s="5">
        <f t="shared" si="5"/>
        <v>0</v>
      </c>
      <c r="P34" s="5">
        <f t="shared" si="5"/>
        <v>7605.71</v>
      </c>
    </row>
    <row r="35" spans="3:16">
      <c r="C35" s="3" t="s">
        <v>44</v>
      </c>
      <c r="D35" s="5">
        <f>D8+D12-D34</f>
        <v>24865.160000000003</v>
      </c>
      <c r="E35" s="5">
        <f t="shared" ref="E35:O35" si="6">D35+E12-E34</f>
        <v>26956.460000000006</v>
      </c>
      <c r="F35" s="5">
        <f t="shared" si="6"/>
        <v>30619.740000000005</v>
      </c>
      <c r="G35" s="5">
        <f t="shared" si="6"/>
        <v>33388.410000000003</v>
      </c>
      <c r="H35" s="5">
        <f t="shared" si="6"/>
        <v>37384.910000000003</v>
      </c>
      <c r="I35" s="5">
        <f t="shared" si="6"/>
        <v>40013.070000000007</v>
      </c>
      <c r="J35" s="5">
        <f t="shared" si="6"/>
        <v>42781.110000000008</v>
      </c>
      <c r="K35" s="5">
        <f t="shared" si="6"/>
        <v>45601.650000000009</v>
      </c>
      <c r="L35" s="5">
        <f t="shared" si="6"/>
        <v>46151.94000000001</v>
      </c>
      <c r="M35" s="5">
        <f t="shared" si="6"/>
        <v>47209.470000000008</v>
      </c>
      <c r="N35" s="5">
        <f t="shared" si="6"/>
        <v>47422.010000000009</v>
      </c>
      <c r="O35" s="5">
        <f t="shared" si="6"/>
        <v>50381.150000000009</v>
      </c>
      <c r="P35" s="5">
        <f>O35</f>
        <v>50381.150000000009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2023-01-10T07:31:44Z</dcterms:modified>
</cp:coreProperties>
</file>